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22935" windowHeight="9510" activeTab="1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Z20" i="2"/>
  <c r="Z19"/>
  <c r="Z18"/>
  <c r="Z16"/>
  <c r="Y20"/>
  <c r="X20"/>
  <c r="W20"/>
  <c r="V20"/>
  <c r="U20"/>
  <c r="T20"/>
  <c r="S20"/>
  <c r="R20"/>
  <c r="Q20"/>
  <c r="P20"/>
  <c r="O20"/>
  <c r="N20"/>
  <c r="Y19"/>
  <c r="X19"/>
  <c r="W19"/>
  <c r="V19"/>
  <c r="U19"/>
  <c r="T19"/>
  <c r="S19"/>
  <c r="R19"/>
  <c r="Q19"/>
  <c r="P19"/>
  <c r="O19"/>
  <c r="N19"/>
  <c r="Z13" l="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0"/>
  <c r="G11" s="1"/>
  <c r="L15" i="1"/>
  <c r="K15"/>
  <c r="J15"/>
  <c r="I15"/>
  <c r="H15"/>
  <c r="G15"/>
  <c r="F15"/>
  <c r="E15"/>
  <c r="D15"/>
  <c r="Z13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0"/>
  <c r="G11" s="1"/>
</calcChain>
</file>

<file path=xl/sharedStrings.xml><?xml version="1.0" encoding="utf-8"?>
<sst xmlns="http://schemas.openxmlformats.org/spreadsheetml/2006/main" count="53" uniqueCount="32">
  <si>
    <t xml:space="preserve">Lökschema med volym och färgfördelning. Det är blomningsvecka som avses. </t>
  </si>
  <si>
    <t>vecka</t>
  </si>
  <si>
    <t>Röd</t>
  </si>
  <si>
    <t>Rosa</t>
  </si>
  <si>
    <t>Gul</t>
  </si>
  <si>
    <t>Lila</t>
  </si>
  <si>
    <t>Vit</t>
  </si>
  <si>
    <t>Orange</t>
  </si>
  <si>
    <t>2 färg</t>
  </si>
  <si>
    <t>Summa</t>
  </si>
  <si>
    <t>Volym tusental</t>
  </si>
  <si>
    <t>Färg %</t>
  </si>
  <si>
    <t>Lite kommentarer:</t>
  </si>
  <si>
    <t xml:space="preserve">3. De orange vi har fått har varit bra och uppskattade. </t>
  </si>
  <si>
    <t>4. Jimmy som vi fick var i tunnaste laget. Även en 15-p var för tunn som 10-pack.</t>
  </si>
  <si>
    <t xml:space="preserve">5. Av master Brutus blev inget som  gick att sälja. Allt slängdes. </t>
  </si>
  <si>
    <t xml:space="preserve">6. Hongkong driver vi just nu med svag resultat. Korta. Ojämna. </t>
  </si>
  <si>
    <t xml:space="preserve">7. Vi byter till en torv med mer struktur. Vi har fått prov av torvleverantören och avvaktar offert. </t>
  </si>
  <si>
    <t>2. Vi har av kända orsaker haft för lite rosa. Detta vill jag öka upp.</t>
  </si>
  <si>
    <t xml:space="preserve">9. Jag har pratat med Blomsterboda/Jens om att ta upp kontakten igen. I år har vi inte levererat något dit. Kan kanske minska lite på så sätt på SABA. </t>
  </si>
  <si>
    <t xml:space="preserve">10. Samma materila går till er båda, Reus BV och P.A. De Groot. </t>
  </si>
  <si>
    <t xml:space="preserve">11. Eva är sjukskriven och har ingen fysisk förmåga att arbeta. Därför kommer detta material från mig.  Materialet är grundat på statistik från denna säsongen. </t>
  </si>
  <si>
    <t>Valentin</t>
  </si>
  <si>
    <t>Påsk</t>
  </si>
  <si>
    <t xml:space="preserve">1. 1650 bord ger ca 850,000 tulpaner/vecka på vatten. Resten blir på torv. 15 lådor x 110 lök/låda. </t>
  </si>
  <si>
    <t xml:space="preserve">8. Vi kör inte heller den kommande säsongen med hösttulpaner. </t>
  </si>
  <si>
    <t>2019/2020</t>
  </si>
  <si>
    <t>Vatten</t>
  </si>
  <si>
    <t>ut</t>
  </si>
  <si>
    <t>Verklig</t>
  </si>
  <si>
    <t>Diff</t>
  </si>
  <si>
    <t>Diff 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</si>
</sst>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0" xfId="0" applyBorder="1"/>
    <xf numFmtId="1" fontId="0" fillId="0" borderId="1" xfId="0" applyNumberFormat="1" applyBorder="1"/>
    <xf numFmtId="0" fontId="0" fillId="0" borderId="0" xfId="0" applyFill="1" applyBorder="1"/>
    <xf numFmtId="0" fontId="0" fillId="2" borderId="1" xfId="0" applyFill="1" applyBorder="1"/>
    <xf numFmtId="0" fontId="0" fillId="2" borderId="0" xfId="0" applyFill="1"/>
    <xf numFmtId="0" fontId="0" fillId="2" borderId="0" xfId="0" applyFill="1" applyBorder="1"/>
    <xf numFmtId="0" fontId="0" fillId="0" borderId="4" xfId="0" applyBorder="1"/>
    <xf numFmtId="0" fontId="0" fillId="3" borderId="1" xfId="0" applyFill="1" applyBorder="1"/>
    <xf numFmtId="0" fontId="0" fillId="3" borderId="0" xfId="0" applyFill="1"/>
    <xf numFmtId="0" fontId="0" fillId="3" borderId="0" xfId="0" applyFill="1" applyBorder="1"/>
    <xf numFmtId="0" fontId="1" fillId="0" borderId="0" xfId="0" applyFont="1"/>
    <xf numFmtId="14" fontId="0" fillId="0" borderId="0" xfId="0" applyNumberFormat="1"/>
    <xf numFmtId="10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"/>
  <sheetViews>
    <sheetView workbookViewId="0">
      <selection sqref="A1:Z13"/>
    </sheetView>
  </sheetViews>
  <sheetFormatPr defaultRowHeight="15"/>
  <cols>
    <col min="1" max="1" width="6.140625" customWidth="1"/>
    <col min="2" max="3" width="7" customWidth="1"/>
    <col min="4" max="4" width="7.28515625" customWidth="1"/>
    <col min="5" max="5" width="6.42578125" customWidth="1"/>
    <col min="6" max="6" width="5.7109375" customWidth="1"/>
    <col min="7" max="8" width="6.28515625" customWidth="1"/>
    <col min="9" max="9" width="5.85546875" customWidth="1"/>
    <col min="10" max="10" width="6.28515625" customWidth="1"/>
    <col min="11" max="11" width="6.140625" customWidth="1"/>
    <col min="12" max="12" width="5.7109375" customWidth="1"/>
    <col min="13" max="13" width="6" customWidth="1"/>
    <col min="14" max="14" width="5.85546875" customWidth="1"/>
    <col min="15" max="15" width="7.42578125" customWidth="1"/>
    <col min="16" max="16" width="6.140625" customWidth="1"/>
    <col min="17" max="17" width="6.5703125" customWidth="1"/>
    <col min="18" max="18" width="6.42578125" customWidth="1"/>
    <col min="19" max="19" width="6" customWidth="1"/>
    <col min="20" max="20" width="6.28515625" customWidth="1"/>
    <col min="21" max="21" width="6.85546875" customWidth="1"/>
    <col min="22" max="22" width="6.28515625" customWidth="1"/>
    <col min="23" max="23" width="5.7109375" customWidth="1"/>
    <col min="24" max="24" width="5.85546875" customWidth="1"/>
    <col min="25" max="25" width="6.28515625" customWidth="1"/>
  </cols>
  <sheetData>
    <row r="1" spans="1:26">
      <c r="B1" t="s">
        <v>0</v>
      </c>
      <c r="L1" s="15" t="s">
        <v>26</v>
      </c>
    </row>
    <row r="2" spans="1:26">
      <c r="O2" t="s">
        <v>22</v>
      </c>
      <c r="W2" t="s">
        <v>23</v>
      </c>
    </row>
    <row r="3" spans="1:26">
      <c r="B3" t="s">
        <v>1</v>
      </c>
      <c r="C3" s="3">
        <v>47</v>
      </c>
      <c r="D3" s="2">
        <v>48</v>
      </c>
      <c r="E3" s="2">
        <v>49</v>
      </c>
      <c r="F3" s="2">
        <v>50</v>
      </c>
      <c r="G3" s="2">
        <v>51</v>
      </c>
      <c r="H3" s="2">
        <v>52</v>
      </c>
      <c r="I3" s="2">
        <v>1</v>
      </c>
      <c r="J3" s="2">
        <v>2</v>
      </c>
      <c r="K3" s="2">
        <v>3</v>
      </c>
      <c r="L3" s="2">
        <v>4</v>
      </c>
      <c r="M3" s="2">
        <v>5</v>
      </c>
      <c r="N3" s="2">
        <v>6</v>
      </c>
      <c r="O3" s="12">
        <v>7</v>
      </c>
      <c r="P3" s="2">
        <v>8</v>
      </c>
      <c r="Q3" s="2">
        <v>9</v>
      </c>
      <c r="R3" s="2">
        <v>10</v>
      </c>
      <c r="S3" s="2">
        <v>11</v>
      </c>
      <c r="T3" s="2">
        <v>12</v>
      </c>
      <c r="U3" s="2">
        <v>13</v>
      </c>
      <c r="V3" s="2">
        <v>14</v>
      </c>
      <c r="W3" s="8">
        <v>15</v>
      </c>
      <c r="X3" s="2">
        <v>16</v>
      </c>
      <c r="Y3" s="2">
        <v>17</v>
      </c>
    </row>
    <row r="4" spans="1:26">
      <c r="A4" t="s">
        <v>11</v>
      </c>
      <c r="B4" t="s">
        <v>2</v>
      </c>
      <c r="C4" s="4">
        <v>100</v>
      </c>
      <c r="D4">
        <v>100</v>
      </c>
      <c r="E4">
        <v>100</v>
      </c>
      <c r="F4">
        <v>75</v>
      </c>
      <c r="G4" s="5">
        <v>25</v>
      </c>
      <c r="H4">
        <v>10</v>
      </c>
      <c r="I4">
        <v>6</v>
      </c>
      <c r="J4">
        <v>8</v>
      </c>
      <c r="K4">
        <v>13</v>
      </c>
      <c r="L4">
        <v>17</v>
      </c>
      <c r="M4">
        <v>15</v>
      </c>
      <c r="N4">
        <v>30</v>
      </c>
      <c r="O4" s="13">
        <v>20</v>
      </c>
      <c r="P4">
        <v>13</v>
      </c>
      <c r="Q4">
        <v>16</v>
      </c>
      <c r="R4">
        <v>16</v>
      </c>
      <c r="S4">
        <v>10</v>
      </c>
      <c r="T4">
        <v>15</v>
      </c>
      <c r="U4">
        <v>14</v>
      </c>
      <c r="V4">
        <v>5</v>
      </c>
      <c r="W4" s="9">
        <v>5</v>
      </c>
      <c r="X4">
        <v>18</v>
      </c>
      <c r="Y4">
        <v>18</v>
      </c>
    </row>
    <row r="5" spans="1:26">
      <c r="B5" t="s">
        <v>3</v>
      </c>
      <c r="C5" s="4"/>
      <c r="G5" s="5">
        <v>20</v>
      </c>
      <c r="H5">
        <v>47</v>
      </c>
      <c r="I5">
        <v>38</v>
      </c>
      <c r="J5">
        <v>33</v>
      </c>
      <c r="K5">
        <v>36</v>
      </c>
      <c r="L5">
        <v>33</v>
      </c>
      <c r="M5">
        <v>30</v>
      </c>
      <c r="N5">
        <v>25</v>
      </c>
      <c r="O5" s="13">
        <v>28</v>
      </c>
      <c r="P5">
        <v>28</v>
      </c>
      <c r="Q5">
        <v>30</v>
      </c>
      <c r="R5">
        <v>33</v>
      </c>
      <c r="S5">
        <v>25</v>
      </c>
      <c r="T5">
        <v>20</v>
      </c>
      <c r="U5">
        <v>26</v>
      </c>
      <c r="V5">
        <v>10</v>
      </c>
      <c r="W5" s="9">
        <v>10</v>
      </c>
      <c r="X5">
        <v>27</v>
      </c>
      <c r="Y5">
        <v>33</v>
      </c>
    </row>
    <row r="6" spans="1:26">
      <c r="B6" t="s">
        <v>4</v>
      </c>
      <c r="C6" s="4"/>
      <c r="G6" s="5">
        <v>0</v>
      </c>
      <c r="H6">
        <v>0</v>
      </c>
      <c r="I6">
        <v>0</v>
      </c>
      <c r="J6">
        <v>5</v>
      </c>
      <c r="K6">
        <v>5</v>
      </c>
      <c r="L6">
        <v>5</v>
      </c>
      <c r="M6">
        <v>5</v>
      </c>
      <c r="N6">
        <v>5</v>
      </c>
      <c r="O6" s="13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40</v>
      </c>
      <c r="W6" s="9">
        <v>40</v>
      </c>
      <c r="X6">
        <v>10</v>
      </c>
      <c r="Y6">
        <v>10</v>
      </c>
    </row>
    <row r="7" spans="1:26">
      <c r="B7" t="s">
        <v>5</v>
      </c>
      <c r="C7" s="4"/>
      <c r="G7" s="5">
        <v>10</v>
      </c>
      <c r="H7">
        <v>16</v>
      </c>
      <c r="I7">
        <v>20</v>
      </c>
      <c r="J7">
        <v>19</v>
      </c>
      <c r="K7">
        <v>15</v>
      </c>
      <c r="L7">
        <v>13</v>
      </c>
      <c r="M7">
        <v>16</v>
      </c>
      <c r="N7">
        <v>11</v>
      </c>
      <c r="O7" s="13">
        <v>17</v>
      </c>
      <c r="P7">
        <v>15</v>
      </c>
      <c r="Q7">
        <v>13</v>
      </c>
      <c r="R7">
        <v>14</v>
      </c>
      <c r="S7">
        <v>15</v>
      </c>
      <c r="T7">
        <v>15</v>
      </c>
      <c r="U7">
        <v>13</v>
      </c>
      <c r="V7">
        <v>26</v>
      </c>
      <c r="W7" s="9">
        <v>26</v>
      </c>
      <c r="X7">
        <v>15</v>
      </c>
      <c r="Y7">
        <v>15</v>
      </c>
    </row>
    <row r="8" spans="1:26">
      <c r="B8" t="s">
        <v>6</v>
      </c>
      <c r="C8" s="4"/>
      <c r="F8">
        <v>25</v>
      </c>
      <c r="G8" s="5">
        <v>45</v>
      </c>
      <c r="H8">
        <v>11</v>
      </c>
      <c r="I8">
        <v>7</v>
      </c>
      <c r="J8">
        <v>6</v>
      </c>
      <c r="K8">
        <v>8</v>
      </c>
      <c r="L8">
        <v>8</v>
      </c>
      <c r="M8">
        <v>9</v>
      </c>
      <c r="N8">
        <v>10</v>
      </c>
      <c r="O8" s="13">
        <v>10</v>
      </c>
      <c r="P8">
        <v>11</v>
      </c>
      <c r="Q8">
        <v>8</v>
      </c>
      <c r="R8">
        <v>7</v>
      </c>
      <c r="S8">
        <v>6</v>
      </c>
      <c r="T8">
        <v>9</v>
      </c>
      <c r="U8">
        <v>8</v>
      </c>
      <c r="V8">
        <v>9</v>
      </c>
      <c r="W8" s="9">
        <v>5</v>
      </c>
      <c r="X8">
        <v>10</v>
      </c>
      <c r="Y8">
        <v>8</v>
      </c>
    </row>
    <row r="9" spans="1:26">
      <c r="B9" t="s">
        <v>7</v>
      </c>
      <c r="C9" s="4"/>
      <c r="G9" s="5">
        <v>0</v>
      </c>
      <c r="H9">
        <v>10</v>
      </c>
      <c r="I9">
        <v>10</v>
      </c>
      <c r="J9">
        <v>10</v>
      </c>
      <c r="K9">
        <v>10</v>
      </c>
      <c r="L9">
        <v>10</v>
      </c>
      <c r="M9">
        <v>10</v>
      </c>
      <c r="N9">
        <v>10</v>
      </c>
      <c r="O9" s="13">
        <v>10</v>
      </c>
      <c r="P9">
        <v>10</v>
      </c>
      <c r="Q9">
        <v>10</v>
      </c>
      <c r="R9">
        <v>10</v>
      </c>
      <c r="S9">
        <v>10</v>
      </c>
      <c r="T9">
        <v>10</v>
      </c>
      <c r="U9">
        <v>10</v>
      </c>
      <c r="V9">
        <v>5</v>
      </c>
      <c r="W9" s="9">
        <v>9</v>
      </c>
      <c r="X9">
        <v>10</v>
      </c>
      <c r="Y9">
        <v>10</v>
      </c>
    </row>
    <row r="10" spans="1:26">
      <c r="B10" t="s">
        <v>8</v>
      </c>
      <c r="C10" s="4"/>
      <c r="G10" s="5">
        <f t="shared" ref="G10" si="0">SUM(G9)</f>
        <v>0</v>
      </c>
      <c r="H10">
        <v>16</v>
      </c>
      <c r="I10">
        <v>19</v>
      </c>
      <c r="J10">
        <v>19</v>
      </c>
      <c r="K10">
        <v>13</v>
      </c>
      <c r="L10">
        <v>14</v>
      </c>
      <c r="M10">
        <v>15</v>
      </c>
      <c r="N10">
        <v>9</v>
      </c>
      <c r="O10" s="13">
        <v>10</v>
      </c>
      <c r="P10">
        <v>18</v>
      </c>
      <c r="Q10">
        <v>18</v>
      </c>
      <c r="R10">
        <v>15</v>
      </c>
      <c r="S10">
        <v>15</v>
      </c>
      <c r="T10">
        <v>15</v>
      </c>
      <c r="U10">
        <v>15</v>
      </c>
      <c r="V10">
        <v>5</v>
      </c>
      <c r="W10" s="9">
        <v>5</v>
      </c>
      <c r="X10">
        <v>10</v>
      </c>
      <c r="Y10">
        <v>6</v>
      </c>
    </row>
    <row r="11" spans="1:26">
      <c r="A11" s="2"/>
      <c r="B11" s="11" t="s">
        <v>9</v>
      </c>
      <c r="C11" s="3"/>
      <c r="D11" s="2"/>
      <c r="E11" s="2"/>
      <c r="F11" s="2"/>
      <c r="G11" s="6">
        <f>G4+G5+G6+G7+G8+G9+G10</f>
        <v>100</v>
      </c>
      <c r="H11" s="2">
        <f>H4+H5+H6+H7+H8+H9+H10</f>
        <v>110</v>
      </c>
      <c r="I11" s="2">
        <f t="shared" ref="I11:Y11" si="1">SUM(I4:I10)</f>
        <v>100</v>
      </c>
      <c r="J11" s="2">
        <f t="shared" si="1"/>
        <v>100</v>
      </c>
      <c r="K11" s="2">
        <f t="shared" si="1"/>
        <v>100</v>
      </c>
      <c r="L11" s="2">
        <f t="shared" si="1"/>
        <v>100</v>
      </c>
      <c r="M11" s="2">
        <f t="shared" si="1"/>
        <v>100</v>
      </c>
      <c r="N11" s="2">
        <f t="shared" si="1"/>
        <v>100</v>
      </c>
      <c r="O11" s="12">
        <f t="shared" si="1"/>
        <v>100</v>
      </c>
      <c r="P11" s="2">
        <f t="shared" si="1"/>
        <v>100</v>
      </c>
      <c r="Q11" s="2">
        <f t="shared" si="1"/>
        <v>100</v>
      </c>
      <c r="R11" s="2">
        <f t="shared" si="1"/>
        <v>100</v>
      </c>
      <c r="S11" s="2">
        <f t="shared" si="1"/>
        <v>86</v>
      </c>
      <c r="T11" s="2">
        <f t="shared" si="1"/>
        <v>89</v>
      </c>
      <c r="U11" s="2">
        <f t="shared" si="1"/>
        <v>91</v>
      </c>
      <c r="V11" s="2">
        <f t="shared" si="1"/>
        <v>100</v>
      </c>
      <c r="W11" s="8">
        <f t="shared" si="1"/>
        <v>100</v>
      </c>
      <c r="X11" s="2">
        <f t="shared" si="1"/>
        <v>100</v>
      </c>
      <c r="Y11" s="2">
        <f t="shared" si="1"/>
        <v>100</v>
      </c>
      <c r="Z11" t="s">
        <v>9</v>
      </c>
    </row>
    <row r="12" spans="1:26">
      <c r="C12" s="4"/>
      <c r="G12" s="5"/>
      <c r="O12" s="13"/>
      <c r="W12" s="9"/>
    </row>
    <row r="13" spans="1:26">
      <c r="A13" t="s">
        <v>10</v>
      </c>
      <c r="C13" s="4">
        <v>150</v>
      </c>
      <c r="D13">
        <v>50</v>
      </c>
      <c r="E13">
        <v>125</v>
      </c>
      <c r="F13">
        <v>125</v>
      </c>
      <c r="G13" s="5">
        <v>225</v>
      </c>
      <c r="H13" s="7">
        <v>250</v>
      </c>
      <c r="I13" s="7">
        <v>700</v>
      </c>
      <c r="J13" s="7">
        <v>900</v>
      </c>
      <c r="K13" s="7">
        <v>1550</v>
      </c>
      <c r="L13" s="7">
        <v>1650</v>
      </c>
      <c r="M13" s="7">
        <v>900</v>
      </c>
      <c r="N13" s="7">
        <v>1400</v>
      </c>
      <c r="O13" s="14">
        <v>1200</v>
      </c>
      <c r="P13" s="7">
        <v>900</v>
      </c>
      <c r="Q13" s="7">
        <v>1200</v>
      </c>
      <c r="R13" s="7">
        <v>1450</v>
      </c>
      <c r="S13" s="7">
        <v>1150</v>
      </c>
      <c r="T13" s="7">
        <v>1100</v>
      </c>
      <c r="U13" s="7">
        <v>1400</v>
      </c>
      <c r="V13" s="7">
        <v>1000</v>
      </c>
      <c r="W13" s="10">
        <v>600</v>
      </c>
      <c r="X13" s="7">
        <v>275</v>
      </c>
      <c r="Y13" s="7">
        <v>0</v>
      </c>
      <c r="Z13">
        <f>SUM(C13:Y13)</f>
        <v>18300</v>
      </c>
    </row>
    <row r="14" spans="1:26">
      <c r="C14" s="5">
        <v>150</v>
      </c>
      <c r="D14">
        <v>50</v>
      </c>
      <c r="E14">
        <v>125</v>
      </c>
      <c r="F14">
        <v>125</v>
      </c>
      <c r="G14" s="5"/>
      <c r="H14" s="7"/>
      <c r="I14" s="7"/>
      <c r="J14" s="7"/>
      <c r="K14" s="7"/>
      <c r="L14" s="7"/>
      <c r="M14" s="7"/>
      <c r="N14" s="7"/>
      <c r="O14" s="14"/>
      <c r="P14" s="7"/>
      <c r="Q14" s="7"/>
      <c r="R14" s="7"/>
      <c r="S14" s="7"/>
      <c r="T14" s="7"/>
      <c r="U14" s="7"/>
      <c r="V14" s="7"/>
      <c r="W14" s="10"/>
      <c r="X14" s="7"/>
      <c r="Y14" s="7"/>
    </row>
    <row r="15" spans="1:26">
      <c r="A15" t="s">
        <v>27</v>
      </c>
      <c r="C15" s="5">
        <v>150</v>
      </c>
      <c r="D15">
        <f>C14+D14</f>
        <v>200</v>
      </c>
      <c r="E15">
        <f>D15+E14</f>
        <v>325</v>
      </c>
      <c r="F15">
        <f>E15+F14</f>
        <v>450</v>
      </c>
      <c r="G15" s="5">
        <f>F15+G13-C14</f>
        <v>525</v>
      </c>
      <c r="H15" s="7">
        <f>G15+H13-D14</f>
        <v>725</v>
      </c>
      <c r="I15" s="7">
        <f>H15+I13-E14</f>
        <v>1300</v>
      </c>
      <c r="J15" s="7">
        <f>I15+J13-F14</f>
        <v>2075</v>
      </c>
      <c r="K15" s="7">
        <f>K13+J15-H13</f>
        <v>3375</v>
      </c>
      <c r="L15" s="7">
        <f>L13+K15-I13</f>
        <v>4325</v>
      </c>
      <c r="M15" s="7"/>
      <c r="N15" s="7"/>
      <c r="O15" s="14"/>
      <c r="P15" s="7"/>
      <c r="Q15" s="7"/>
      <c r="R15" s="7"/>
      <c r="S15" s="7"/>
      <c r="T15" s="7"/>
      <c r="U15" s="7"/>
      <c r="V15" s="7"/>
      <c r="W15" s="10"/>
      <c r="X15" s="7"/>
      <c r="Y15" s="7"/>
    </row>
    <row r="16" spans="1:26">
      <c r="A16" s="16">
        <v>36925</v>
      </c>
      <c r="C16">
        <v>2600</v>
      </c>
      <c r="D16">
        <v>2600</v>
      </c>
      <c r="E16">
        <v>2600</v>
      </c>
      <c r="F16">
        <v>2600</v>
      </c>
      <c r="G16" s="1">
        <v>2600</v>
      </c>
      <c r="H16">
        <v>2600</v>
      </c>
      <c r="I16">
        <v>2600</v>
      </c>
      <c r="J16">
        <v>2600</v>
      </c>
      <c r="K16">
        <v>2600</v>
      </c>
      <c r="L16">
        <v>2600</v>
      </c>
      <c r="M16">
        <v>2600</v>
      </c>
      <c r="N16">
        <v>2600</v>
      </c>
      <c r="O16">
        <v>2600</v>
      </c>
      <c r="P16">
        <v>2600</v>
      </c>
      <c r="Q16">
        <v>2600</v>
      </c>
      <c r="R16">
        <v>2600</v>
      </c>
      <c r="S16">
        <v>2600</v>
      </c>
      <c r="T16">
        <v>2600</v>
      </c>
      <c r="U16">
        <v>2600</v>
      </c>
      <c r="V16">
        <v>2600</v>
      </c>
      <c r="W16">
        <v>2600</v>
      </c>
      <c r="X16">
        <v>2600</v>
      </c>
    </row>
    <row r="17" spans="1:7">
      <c r="G17" s="1"/>
    </row>
    <row r="18" spans="1:7">
      <c r="G18" s="1"/>
    </row>
    <row r="19" spans="1:7">
      <c r="A19" t="s">
        <v>12</v>
      </c>
    </row>
    <row r="20" spans="1:7">
      <c r="A20" t="s">
        <v>24</v>
      </c>
    </row>
    <row r="21" spans="1:7">
      <c r="A21" t="s">
        <v>18</v>
      </c>
    </row>
    <row r="22" spans="1:7">
      <c r="A22" t="s">
        <v>13</v>
      </c>
    </row>
    <row r="23" spans="1:7">
      <c r="A23" t="s">
        <v>14</v>
      </c>
    </row>
    <row r="24" spans="1:7">
      <c r="A24" t="s">
        <v>15</v>
      </c>
    </row>
    <row r="25" spans="1:7">
      <c r="A25" t="s">
        <v>16</v>
      </c>
    </row>
    <row r="26" spans="1:7">
      <c r="A26" t="s">
        <v>17</v>
      </c>
    </row>
    <row r="27" spans="1:7">
      <c r="A27" t="s">
        <v>25</v>
      </c>
    </row>
    <row r="28" spans="1:7">
      <c r="A28" t="s">
        <v>19</v>
      </c>
    </row>
    <row r="29" spans="1:7">
      <c r="A29" t="s">
        <v>20</v>
      </c>
    </row>
    <row r="30" spans="1:7">
      <c r="A30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0"/>
  <sheetViews>
    <sheetView tabSelected="1" workbookViewId="0">
      <selection activeCell="N1" sqref="N1:AA21"/>
    </sheetView>
  </sheetViews>
  <sheetFormatPr defaultRowHeight="15"/>
  <cols>
    <col min="3" max="13" width="0" hidden="1" customWidth="1"/>
  </cols>
  <sheetData>
    <row r="1" spans="1:27">
      <c r="B1" t="s">
        <v>0</v>
      </c>
      <c r="L1" s="15" t="s">
        <v>26</v>
      </c>
    </row>
    <row r="2" spans="1:27">
      <c r="O2" t="s">
        <v>22</v>
      </c>
      <c r="W2" t="s">
        <v>23</v>
      </c>
    </row>
    <row r="3" spans="1:27">
      <c r="B3" t="s">
        <v>1</v>
      </c>
      <c r="C3" s="3">
        <v>47</v>
      </c>
      <c r="D3" s="2">
        <v>48</v>
      </c>
      <c r="E3" s="2">
        <v>49</v>
      </c>
      <c r="F3" s="2">
        <v>50</v>
      </c>
      <c r="G3" s="2">
        <v>51</v>
      </c>
      <c r="H3" s="2">
        <v>52</v>
      </c>
      <c r="I3" s="2">
        <v>1</v>
      </c>
      <c r="J3" s="2">
        <v>2</v>
      </c>
      <c r="K3" s="2">
        <v>3</v>
      </c>
      <c r="L3" s="2">
        <v>4</v>
      </c>
      <c r="M3" s="2">
        <v>5</v>
      </c>
      <c r="N3" s="2">
        <v>6</v>
      </c>
      <c r="O3" s="12">
        <v>7</v>
      </c>
      <c r="P3" s="2">
        <v>8</v>
      </c>
      <c r="Q3" s="2">
        <v>9</v>
      </c>
      <c r="R3" s="2">
        <v>10</v>
      </c>
      <c r="S3" s="2">
        <v>11</v>
      </c>
      <c r="T3" s="2">
        <v>12</v>
      </c>
      <c r="U3" s="2">
        <v>13</v>
      </c>
      <c r="V3" s="2">
        <v>14</v>
      </c>
      <c r="W3" s="8">
        <v>15</v>
      </c>
      <c r="X3" s="2">
        <v>16</v>
      </c>
      <c r="Y3" s="2">
        <v>17</v>
      </c>
    </row>
    <row r="4" spans="1:27">
      <c r="A4" t="s">
        <v>11</v>
      </c>
      <c r="B4" t="s">
        <v>2</v>
      </c>
      <c r="C4" s="4">
        <v>150</v>
      </c>
      <c r="D4">
        <v>150</v>
      </c>
      <c r="E4">
        <v>100</v>
      </c>
      <c r="F4">
        <v>75</v>
      </c>
      <c r="G4" s="5">
        <v>25</v>
      </c>
      <c r="H4">
        <v>10</v>
      </c>
      <c r="I4">
        <v>6</v>
      </c>
      <c r="J4">
        <v>8</v>
      </c>
      <c r="K4">
        <v>13</v>
      </c>
      <c r="L4">
        <v>17</v>
      </c>
      <c r="M4">
        <v>15</v>
      </c>
      <c r="N4">
        <v>30</v>
      </c>
      <c r="O4" s="13">
        <v>20</v>
      </c>
      <c r="P4">
        <v>13</v>
      </c>
      <c r="Q4">
        <v>16</v>
      </c>
      <c r="R4">
        <v>16</v>
      </c>
      <c r="S4">
        <v>10</v>
      </c>
      <c r="T4">
        <v>15</v>
      </c>
      <c r="U4">
        <v>14</v>
      </c>
      <c r="V4">
        <v>5</v>
      </c>
      <c r="W4" s="9">
        <v>5</v>
      </c>
      <c r="X4">
        <v>18</v>
      </c>
      <c r="Y4">
        <v>18</v>
      </c>
    </row>
    <row r="5" spans="1:27">
      <c r="B5" t="s">
        <v>3</v>
      </c>
      <c r="C5" s="4"/>
      <c r="G5" s="5">
        <v>20</v>
      </c>
      <c r="H5">
        <v>47</v>
      </c>
      <c r="I5">
        <v>38</v>
      </c>
      <c r="J5">
        <v>33</v>
      </c>
      <c r="K5">
        <v>36</v>
      </c>
      <c r="L5">
        <v>33</v>
      </c>
      <c r="M5">
        <v>30</v>
      </c>
      <c r="N5">
        <v>25</v>
      </c>
      <c r="O5" s="13">
        <v>28</v>
      </c>
      <c r="P5">
        <v>28</v>
      </c>
      <c r="Q5">
        <v>30</v>
      </c>
      <c r="R5">
        <v>33</v>
      </c>
      <c r="S5">
        <v>25</v>
      </c>
      <c r="T5">
        <v>20</v>
      </c>
      <c r="U5">
        <v>26</v>
      </c>
      <c r="V5">
        <v>10</v>
      </c>
      <c r="W5" s="9">
        <v>10</v>
      </c>
      <c r="X5">
        <v>27</v>
      </c>
      <c r="Y5">
        <v>33</v>
      </c>
    </row>
    <row r="6" spans="1:27">
      <c r="B6" t="s">
        <v>4</v>
      </c>
      <c r="C6" s="4"/>
      <c r="G6" s="5">
        <v>0</v>
      </c>
      <c r="H6">
        <v>0</v>
      </c>
      <c r="I6">
        <v>0</v>
      </c>
      <c r="J6">
        <v>5</v>
      </c>
      <c r="K6">
        <v>5</v>
      </c>
      <c r="L6">
        <v>5</v>
      </c>
      <c r="M6">
        <v>5</v>
      </c>
      <c r="N6">
        <v>5</v>
      </c>
      <c r="O6" s="13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40</v>
      </c>
      <c r="W6" s="9">
        <v>40</v>
      </c>
      <c r="X6">
        <v>10</v>
      </c>
      <c r="Y6">
        <v>10</v>
      </c>
    </row>
    <row r="7" spans="1:27">
      <c r="B7" t="s">
        <v>5</v>
      </c>
      <c r="C7" s="4"/>
      <c r="G7" s="5">
        <v>10</v>
      </c>
      <c r="H7">
        <v>16</v>
      </c>
      <c r="I7">
        <v>20</v>
      </c>
      <c r="J7">
        <v>19</v>
      </c>
      <c r="K7">
        <v>15</v>
      </c>
      <c r="L7">
        <v>13</v>
      </c>
      <c r="M7">
        <v>16</v>
      </c>
      <c r="N7">
        <v>11</v>
      </c>
      <c r="O7" s="13">
        <v>17</v>
      </c>
      <c r="P7">
        <v>15</v>
      </c>
      <c r="Q7">
        <v>13</v>
      </c>
      <c r="R7">
        <v>14</v>
      </c>
      <c r="S7">
        <v>15</v>
      </c>
      <c r="T7">
        <v>15</v>
      </c>
      <c r="U7">
        <v>13</v>
      </c>
      <c r="V7">
        <v>26</v>
      </c>
      <c r="W7" s="9">
        <v>26</v>
      </c>
      <c r="X7">
        <v>15</v>
      </c>
      <c r="Y7">
        <v>15</v>
      </c>
    </row>
    <row r="8" spans="1:27">
      <c r="B8" t="s">
        <v>6</v>
      </c>
      <c r="C8" s="4"/>
      <c r="F8">
        <v>25</v>
      </c>
      <c r="G8" s="5">
        <v>45</v>
      </c>
      <c r="H8">
        <v>11</v>
      </c>
      <c r="I8">
        <v>7</v>
      </c>
      <c r="J8">
        <v>6</v>
      </c>
      <c r="K8">
        <v>8</v>
      </c>
      <c r="L8">
        <v>8</v>
      </c>
      <c r="M8">
        <v>9</v>
      </c>
      <c r="N8">
        <v>10</v>
      </c>
      <c r="O8" s="13">
        <v>10</v>
      </c>
      <c r="P8">
        <v>11</v>
      </c>
      <c r="Q8">
        <v>8</v>
      </c>
      <c r="R8">
        <v>7</v>
      </c>
      <c r="S8">
        <v>6</v>
      </c>
      <c r="T8">
        <v>9</v>
      </c>
      <c r="U8">
        <v>8</v>
      </c>
      <c r="V8">
        <v>9</v>
      </c>
      <c r="W8" s="9">
        <v>5</v>
      </c>
      <c r="X8">
        <v>10</v>
      </c>
      <c r="Y8">
        <v>8</v>
      </c>
    </row>
    <row r="9" spans="1:27">
      <c r="B9" t="s">
        <v>7</v>
      </c>
      <c r="C9" s="4"/>
      <c r="G9" s="5">
        <v>0</v>
      </c>
      <c r="H9">
        <v>10</v>
      </c>
      <c r="I9">
        <v>10</v>
      </c>
      <c r="J9">
        <v>10</v>
      </c>
      <c r="K9">
        <v>10</v>
      </c>
      <c r="L9">
        <v>10</v>
      </c>
      <c r="M9">
        <v>10</v>
      </c>
      <c r="N9">
        <v>10</v>
      </c>
      <c r="O9" s="13">
        <v>10</v>
      </c>
      <c r="P9">
        <v>10</v>
      </c>
      <c r="Q9">
        <v>10</v>
      </c>
      <c r="R9">
        <v>10</v>
      </c>
      <c r="S9">
        <v>10</v>
      </c>
      <c r="T9">
        <v>10</v>
      </c>
      <c r="U9">
        <v>10</v>
      </c>
      <c r="V9">
        <v>5</v>
      </c>
      <c r="W9" s="9">
        <v>9</v>
      </c>
      <c r="X9">
        <v>10</v>
      </c>
      <c r="Y9">
        <v>10</v>
      </c>
    </row>
    <row r="10" spans="1:27">
      <c r="B10" t="s">
        <v>8</v>
      </c>
      <c r="C10" s="4"/>
      <c r="G10" s="5">
        <f t="shared" ref="G10" si="0">SUM(G9)</f>
        <v>0</v>
      </c>
      <c r="H10">
        <v>16</v>
      </c>
      <c r="I10">
        <v>19</v>
      </c>
      <c r="J10">
        <v>19</v>
      </c>
      <c r="K10">
        <v>13</v>
      </c>
      <c r="L10">
        <v>14</v>
      </c>
      <c r="M10">
        <v>15</v>
      </c>
      <c r="N10">
        <v>9</v>
      </c>
      <c r="O10" s="13">
        <v>10</v>
      </c>
      <c r="P10">
        <v>18</v>
      </c>
      <c r="Q10">
        <v>18</v>
      </c>
      <c r="R10">
        <v>15</v>
      </c>
      <c r="S10">
        <v>15</v>
      </c>
      <c r="T10">
        <v>15</v>
      </c>
      <c r="U10">
        <v>15</v>
      </c>
      <c r="V10">
        <v>5</v>
      </c>
      <c r="W10" s="9">
        <v>5</v>
      </c>
      <c r="X10">
        <v>10</v>
      </c>
      <c r="Y10">
        <v>6</v>
      </c>
    </row>
    <row r="11" spans="1:27">
      <c r="A11" s="2"/>
      <c r="B11" s="11" t="s">
        <v>9</v>
      </c>
      <c r="C11" s="3"/>
      <c r="D11" s="2"/>
      <c r="E11" s="2"/>
      <c r="F11" s="2"/>
      <c r="G11" s="6">
        <f>G4+G5+G6+G7+G8+G9+G10</f>
        <v>100</v>
      </c>
      <c r="H11" s="2">
        <f>H4+H5+H6+H7+H8+H9+H10</f>
        <v>110</v>
      </c>
      <c r="I11" s="2">
        <f t="shared" ref="I11:Y11" si="1">SUM(I4:I10)</f>
        <v>100</v>
      </c>
      <c r="J11" s="2">
        <f t="shared" si="1"/>
        <v>100</v>
      </c>
      <c r="K11" s="2">
        <f t="shared" si="1"/>
        <v>100</v>
      </c>
      <c r="L11" s="2">
        <f t="shared" si="1"/>
        <v>100</v>
      </c>
      <c r="M11" s="2">
        <f t="shared" si="1"/>
        <v>100</v>
      </c>
      <c r="N11" s="2">
        <f t="shared" si="1"/>
        <v>100</v>
      </c>
      <c r="O11" s="12">
        <f t="shared" si="1"/>
        <v>100</v>
      </c>
      <c r="P11" s="2">
        <f t="shared" si="1"/>
        <v>100</v>
      </c>
      <c r="Q11" s="2">
        <f t="shared" si="1"/>
        <v>100</v>
      </c>
      <c r="R11" s="2">
        <f t="shared" si="1"/>
        <v>100</v>
      </c>
      <c r="S11" s="2">
        <f t="shared" si="1"/>
        <v>86</v>
      </c>
      <c r="T11" s="2">
        <f t="shared" si="1"/>
        <v>89</v>
      </c>
      <c r="U11" s="2">
        <f t="shared" si="1"/>
        <v>91</v>
      </c>
      <c r="V11" s="2">
        <f t="shared" si="1"/>
        <v>100</v>
      </c>
      <c r="W11" s="8">
        <f t="shared" si="1"/>
        <v>100</v>
      </c>
      <c r="X11" s="2">
        <f t="shared" si="1"/>
        <v>100</v>
      </c>
      <c r="Y11" s="2">
        <f t="shared" si="1"/>
        <v>100</v>
      </c>
      <c r="Z11" t="s">
        <v>9</v>
      </c>
    </row>
    <row r="12" spans="1:27">
      <c r="C12" s="4"/>
      <c r="G12" s="5"/>
      <c r="O12" s="13"/>
      <c r="W12" s="9"/>
    </row>
    <row r="13" spans="1:27">
      <c r="A13" t="s">
        <v>10</v>
      </c>
      <c r="C13" s="4">
        <v>150</v>
      </c>
      <c r="D13">
        <v>150</v>
      </c>
      <c r="E13">
        <v>125</v>
      </c>
      <c r="F13">
        <v>125</v>
      </c>
      <c r="G13" s="5">
        <v>225</v>
      </c>
      <c r="H13" s="7">
        <v>250</v>
      </c>
      <c r="I13" s="7">
        <v>700</v>
      </c>
      <c r="J13" s="7">
        <v>900</v>
      </c>
      <c r="K13" s="7">
        <v>1550</v>
      </c>
      <c r="L13" s="7">
        <v>1650</v>
      </c>
      <c r="M13" s="7">
        <v>900</v>
      </c>
      <c r="N13" s="7">
        <v>1400</v>
      </c>
      <c r="O13" s="14">
        <v>1200</v>
      </c>
      <c r="P13" s="7">
        <v>900</v>
      </c>
      <c r="Q13" s="7">
        <v>1200</v>
      </c>
      <c r="R13" s="7">
        <v>1450</v>
      </c>
      <c r="S13" s="7">
        <v>1150</v>
      </c>
      <c r="T13" s="7">
        <v>1100</v>
      </c>
      <c r="U13" s="7">
        <v>1400</v>
      </c>
      <c r="V13" s="7">
        <v>1000</v>
      </c>
      <c r="W13" s="10">
        <v>600</v>
      </c>
      <c r="X13" s="7">
        <v>275</v>
      </c>
      <c r="Y13" s="7">
        <v>0</v>
      </c>
      <c r="Z13">
        <f>SUM(C13:Y13)</f>
        <v>18400</v>
      </c>
    </row>
    <row r="15" spans="1:27">
      <c r="F15" s="4"/>
      <c r="J15" s="5"/>
      <c r="K15" s="7"/>
      <c r="L15" s="7"/>
      <c r="M15" s="7"/>
      <c r="N15" s="7"/>
      <c r="O15" s="7"/>
      <c r="P15" s="7"/>
      <c r="Q15" s="7"/>
      <c r="R15" s="14"/>
      <c r="S15" s="7"/>
      <c r="T15" s="7"/>
      <c r="U15" s="7"/>
      <c r="V15" s="7"/>
      <c r="W15" s="7"/>
      <c r="X15" s="7"/>
      <c r="Y15" s="7"/>
      <c r="Z15" s="10"/>
      <c r="AA15" s="7"/>
    </row>
    <row r="16" spans="1:27">
      <c r="A16" t="s">
        <v>28</v>
      </c>
      <c r="D16" s="4">
        <v>150</v>
      </c>
      <c r="E16">
        <v>150</v>
      </c>
      <c r="F16">
        <v>125</v>
      </c>
      <c r="G16">
        <v>125</v>
      </c>
      <c r="H16" s="5">
        <v>225</v>
      </c>
      <c r="I16" s="7">
        <v>250</v>
      </c>
      <c r="J16" s="7">
        <v>700</v>
      </c>
      <c r="K16" s="7">
        <v>900</v>
      </c>
      <c r="L16" s="7">
        <v>1550</v>
      </c>
      <c r="M16" s="7">
        <v>1650</v>
      </c>
      <c r="N16" s="7">
        <v>900</v>
      </c>
      <c r="O16" s="7">
        <v>1400</v>
      </c>
      <c r="P16" s="14">
        <v>1200</v>
      </c>
      <c r="Q16" s="7">
        <v>900</v>
      </c>
      <c r="R16" s="7">
        <v>1200</v>
      </c>
      <c r="S16" s="7">
        <v>1450</v>
      </c>
      <c r="T16" s="7">
        <v>1150</v>
      </c>
      <c r="U16" s="7">
        <v>1100</v>
      </c>
      <c r="V16" s="7">
        <v>1400</v>
      </c>
      <c r="W16" s="7">
        <v>1000</v>
      </c>
      <c r="X16" s="10">
        <v>600</v>
      </c>
      <c r="Y16" s="7">
        <v>275</v>
      </c>
      <c r="Z16">
        <f>SUM(N16:Y16)</f>
        <v>12575</v>
      </c>
      <c r="AA16" s="18" t="s">
        <v>28</v>
      </c>
    </row>
    <row r="17" spans="1:27">
      <c r="AA17" s="18"/>
    </row>
    <row r="18" spans="1:27">
      <c r="A18" t="s">
        <v>29</v>
      </c>
      <c r="N18">
        <v>751.43499999999995</v>
      </c>
      <c r="O18">
        <v>986.17</v>
      </c>
      <c r="P18">
        <v>850.02499999999998</v>
      </c>
      <c r="Q18">
        <v>922.245</v>
      </c>
      <c r="R18">
        <v>692.60699999999997</v>
      </c>
      <c r="S18">
        <v>488.55500000000001</v>
      </c>
      <c r="T18">
        <v>794.17</v>
      </c>
      <c r="U18">
        <v>906.26499999999999</v>
      </c>
      <c r="V18">
        <v>724.35500000000002</v>
      </c>
      <c r="W18">
        <v>826.55700000000002</v>
      </c>
      <c r="X18">
        <v>373.55</v>
      </c>
      <c r="Y18">
        <v>551.31500000000005</v>
      </c>
      <c r="Z18">
        <f>SUM(N18:Y18)</f>
        <v>8867.2490000000016</v>
      </c>
      <c r="AA18" s="18" t="s">
        <v>29</v>
      </c>
    </row>
    <row r="19" spans="1:27">
      <c r="A19" t="s">
        <v>30</v>
      </c>
      <c r="N19">
        <f>+N18-N16</f>
        <v>-148.56500000000005</v>
      </c>
      <c r="O19">
        <f t="shared" ref="O19:Y19" si="2">+O18-O16</f>
        <v>-413.83000000000004</v>
      </c>
      <c r="P19">
        <f t="shared" si="2"/>
        <v>-349.97500000000002</v>
      </c>
      <c r="Q19">
        <f t="shared" si="2"/>
        <v>22.245000000000005</v>
      </c>
      <c r="R19">
        <f t="shared" si="2"/>
        <v>-507.39300000000003</v>
      </c>
      <c r="S19">
        <f t="shared" si="2"/>
        <v>-961.44499999999994</v>
      </c>
      <c r="T19">
        <f t="shared" si="2"/>
        <v>-355.83000000000004</v>
      </c>
      <c r="U19">
        <f t="shared" si="2"/>
        <v>-193.73500000000001</v>
      </c>
      <c r="V19">
        <f t="shared" si="2"/>
        <v>-675.64499999999998</v>
      </c>
      <c r="W19">
        <f t="shared" si="2"/>
        <v>-173.44299999999998</v>
      </c>
      <c r="X19">
        <f t="shared" si="2"/>
        <v>-226.45</v>
      </c>
      <c r="Y19">
        <f t="shared" si="2"/>
        <v>276.31500000000005</v>
      </c>
      <c r="Z19">
        <f>SUM(N19:Y19)</f>
        <v>-3707.7509999999997</v>
      </c>
      <c r="AA19" s="18" t="s">
        <v>30</v>
      </c>
    </row>
    <row r="20" spans="1:27">
      <c r="A20" t="s">
        <v>31</v>
      </c>
      <c r="N20" s="17">
        <f>+N19/N16</f>
        <v>-0.16507222222222229</v>
      </c>
      <c r="O20" s="17">
        <f t="shared" ref="O20:Z20" si="3">+O19/O16</f>
        <v>-0.29559285714285716</v>
      </c>
      <c r="P20" s="17">
        <f t="shared" si="3"/>
        <v>-0.29164583333333333</v>
      </c>
      <c r="Q20" s="17">
        <f t="shared" si="3"/>
        <v>2.4716666666666672E-2</v>
      </c>
      <c r="R20" s="17">
        <f t="shared" si="3"/>
        <v>-0.42282750000000002</v>
      </c>
      <c r="S20" s="17">
        <f t="shared" si="3"/>
        <v>-0.6630655172413793</v>
      </c>
      <c r="T20" s="17">
        <f t="shared" si="3"/>
        <v>-0.30941739130434787</v>
      </c>
      <c r="U20" s="17">
        <f t="shared" si="3"/>
        <v>-0.17612272727272729</v>
      </c>
      <c r="V20" s="17">
        <f t="shared" si="3"/>
        <v>-0.48260357142857141</v>
      </c>
      <c r="W20" s="17">
        <f t="shared" si="3"/>
        <v>-0.17344299999999999</v>
      </c>
      <c r="X20" s="17">
        <f t="shared" si="3"/>
        <v>-0.37741666666666662</v>
      </c>
      <c r="Y20" s="17">
        <f t="shared" si="3"/>
        <v>1.0047818181818184</v>
      </c>
      <c r="Z20" s="17">
        <f t="shared" si="3"/>
        <v>-0.29485097415506956</v>
      </c>
      <c r="AA20" s="18" t="s">
        <v>31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Windows-användare</cp:lastModifiedBy>
  <cp:lastPrinted>2020-05-18T08:34:57Z</cp:lastPrinted>
  <dcterms:created xsi:type="dcterms:W3CDTF">2019-04-08T06:04:05Z</dcterms:created>
  <dcterms:modified xsi:type="dcterms:W3CDTF">2020-05-18T08:35:28Z</dcterms:modified>
</cp:coreProperties>
</file>